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тепновский дс\"/>
    </mc:Choice>
  </mc:AlternateContent>
  <xr:revisionPtr revIDLastSave="0" documentId="13_ncr:1_{D0387E12-6CA6-447F-B97C-F43E2FEB3B1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ий дс" sheetId="1" r:id="rId1"/>
  </sheets>
  <definedNames>
    <definedName name="_xlnm.Print_Area" localSheetId="0">'Степновский дс'!$A$1:$G$9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1" l="1"/>
  <c r="H6" i="1" s="1"/>
  <c r="H7" i="1"/>
  <c r="E8" i="1"/>
  <c r="G8" i="1" s="1"/>
  <c r="H8" i="1"/>
  <c r="E6" i="1" l="1"/>
  <c r="G6" i="1" s="1"/>
  <c r="E7" i="1" l="1"/>
  <c r="G7" i="1" s="1"/>
  <c r="G9" i="1" s="1"/>
</calcChain>
</file>

<file path=xl/sharedStrings.xml><?xml version="1.0" encoding="utf-8"?>
<sst xmlns="http://schemas.openxmlformats.org/spreadsheetml/2006/main" count="19" uniqueCount="17">
  <si>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</si>
  <si>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</si>
  <si>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</si>
  <si>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</si>
  <si>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</si>
  <si>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</si>
  <si>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</si>
  <si>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</si>
  <si>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</si>
  <si>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</si>
  <si>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</si>
  <si>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</si>
  <si>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>Присмотр и уход</t>
  </si>
  <si>
    <t xml:space="preserve">Реализация основных образовательных программ дошкольного  образования </t>
  </si>
  <si>
    <t xml:space="preserve">Реализация дополнительных общеразвивающих программ </t>
  </si>
  <si>
    <t xml:space="preserve"> Расчет субсидии на финансовое обеспечение выполнения муниципального задания в части работ                МБДОУ "Степновского детского сада "Колосок" на 2025 год</t>
  </si>
  <si>
    <t>Приложение 4                                                                                                                                     к приказу №22/16 от 10.07.2025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</si>
</sst>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Arial Cy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2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Border="1"/>
    <xf numFmtId="4" fontId="8" fillId="0" borderId="0" xfId="0" applyNumberFormat="1" applyFont="1" applyBorder="1" applyAlignment="1" applyProtection="1">
      <alignment horizontal="right" vertical="center" wrapText="1"/>
    </xf>
    <xf numFmtId="3" fontId="2" fillId="0" borderId="5" xfId="0" applyNumberFormat="1" applyFont="1" applyBorder="1" applyAlignment="1">
      <alignment horizontal="center" vertical="center"/>
    </xf>
    <xf numFmtId="43" fontId="1" fillId="0" borderId="0" xfId="1" applyFont="1"/>
    <xf numFmtId="43" fontId="1" fillId="0" borderId="0" xfId="1" applyFont="1" applyBorder="1"/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view="pageBreakPreview" zoomScaleNormal="100" zoomScaleSheetLayoutView="100" workbookViewId="0">
      <selection activeCell="E3" sqref="E3:E4"/>
    </sheetView>
  </sheetViews>
  <sheetFormatPr defaultRowHeight="15" x14ac:dyDescent="0.25"/>
  <cols>
    <col min="1" max="1" width="8.85546875" style="9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7.28515625" style="1" customWidth="1"/>
    <col min="8" max="8" width="16.7109375" style="1" hidden="1" customWidth="1"/>
    <col min="9" max="9" width="12.5703125" style="1" hidden="1" customWidth="1"/>
    <col min="10" max="10" width="9.140625" style="1" hidden="1" customWidth="1"/>
    <col min="11" max="11" width="22.42578125" style="1" customWidth="1"/>
    <col min="12" max="16384" width="9.140625" style="1"/>
  </cols>
  <sheetData>
    <row r="1" spans="1:11" ht="37.5" customHeight="1" x14ac:dyDescent="0.25">
      <c r="C1" s="2"/>
      <c r="E1" s="10"/>
      <c r="F1" s="22" t="s">
        <v>16</v>
      </c>
      <c r="G1" s="22"/>
    </row>
    <row r="2" spans="1:11" ht="72.75" customHeight="1" x14ac:dyDescent="0.25">
      <c r="A2" s="27" t="s">
        <v>15</v>
      </c>
      <c r="B2" s="28"/>
      <c r="C2" s="28"/>
      <c r="D2" s="28"/>
      <c r="E2" s="28"/>
      <c r="F2" s="28"/>
      <c r="G2" s="28"/>
    </row>
    <row r="3" spans="1:11" ht="24.75" customHeight="1" x14ac:dyDescent="0.25">
      <c r="A3" s="29" t="s">
        <v>0</v>
      </c>
      <c r="B3" s="30"/>
      <c r="C3" s="31" t="s">
        <v>1</v>
      </c>
      <c r="D3" s="31" t="s">
        <v>2</v>
      </c>
      <c r="E3" s="34" t="s">
        <v>3</v>
      </c>
      <c r="F3" s="31" t="s">
        <v>4</v>
      </c>
      <c r="G3" s="31" t="s">
        <v>5</v>
      </c>
    </row>
    <row r="4" spans="1:11" ht="120.75" customHeight="1" x14ac:dyDescent="0.25">
      <c r="A4" s="8" t="s">
        <v>6</v>
      </c>
      <c r="B4" s="8" t="s">
        <v>7</v>
      </c>
      <c r="C4" s="32"/>
      <c r="D4" s="33"/>
      <c r="E4" s="35"/>
      <c r="F4" s="32"/>
      <c r="G4" s="32"/>
    </row>
    <row r="5" spans="1:11" s="5" customFormat="1" ht="22.5" customHeight="1" x14ac:dyDescent="0.25">
      <c r="A5" s="8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11" ht="68.25" customHeight="1" x14ac:dyDescent="0.25">
      <c r="A6" s="8" t="s">
        <v>10</v>
      </c>
      <c r="B6" s="6" t="s">
        <v>13</v>
      </c>
      <c r="C6" s="11">
        <v>297489.07876288658</v>
      </c>
      <c r="D6" s="19">
        <v>194</v>
      </c>
      <c r="E6" s="12">
        <f>C6*D6</f>
        <v>57712881.279999994</v>
      </c>
      <c r="F6" s="12">
        <v>0</v>
      </c>
      <c r="G6" s="12">
        <f>E6-F6</f>
        <v>57712881.279999994</v>
      </c>
      <c r="H6" s="16" t="e">
        <f>I6/204</f>
        <v>#REF!</v>
      </c>
      <c r="I6" s="15" t="e">
        <f>I9-#REF!-I7</f>
        <v>#REF!</v>
      </c>
      <c r="K6" s="15"/>
    </row>
    <row r="7" spans="1:11" ht="100.5" customHeight="1" x14ac:dyDescent="0.25">
      <c r="A7" s="8" t="s">
        <v>10</v>
      </c>
      <c r="B7" s="7" t="s">
        <v>12</v>
      </c>
      <c r="C7" s="11">
        <v>74276.28865979382</v>
      </c>
      <c r="D7" s="19">
        <v>194</v>
      </c>
      <c r="E7" s="12">
        <f>C7*D7</f>
        <v>14409600.000000002</v>
      </c>
      <c r="F7" s="12">
        <v>0</v>
      </c>
      <c r="G7" s="12">
        <f t="shared" ref="G7:G8" si="0">E7-F7</f>
        <v>14409600.000000002</v>
      </c>
      <c r="H7" s="1">
        <f>I7/204</f>
        <v>94633.970590882353</v>
      </c>
      <c r="I7" s="15">
        <v>19305330.000539999</v>
      </c>
      <c r="K7" s="20"/>
    </row>
    <row r="8" spans="1:11" ht="100.5" customHeight="1" x14ac:dyDescent="0.25">
      <c r="A8" s="8" t="s">
        <v>10</v>
      </c>
      <c r="B8" s="7" t="s">
        <v>14</v>
      </c>
      <c r="C8" s="11">
        <v>17541.248</v>
      </c>
      <c r="D8" s="19">
        <v>15</v>
      </c>
      <c r="E8" s="12">
        <f>C8*D8</f>
        <v>263118.71999999997</v>
      </c>
      <c r="F8" s="12">
        <v>0</v>
      </c>
      <c r="G8" s="12">
        <f t="shared" si="0"/>
        <v>263118.71999999997</v>
      </c>
      <c r="H8" s="14">
        <f>I8/15</f>
        <v>21373.066666666666</v>
      </c>
      <c r="I8" s="1">
        <v>320596</v>
      </c>
      <c r="K8" s="21"/>
    </row>
    <row r="9" spans="1:11" ht="18.75" customHeight="1" x14ac:dyDescent="0.25">
      <c r="A9" s="23" t="s">
        <v>11</v>
      </c>
      <c r="B9" s="24"/>
      <c r="C9" s="25"/>
      <c r="D9" s="25"/>
      <c r="E9" s="25"/>
      <c r="F9" s="26"/>
      <c r="G9" s="13">
        <f>SUM(G6:G8)</f>
        <v>72385600</v>
      </c>
      <c r="I9" s="1">
        <v>78439251.829999998</v>
      </c>
      <c r="K9" s="18"/>
    </row>
    <row r="10" spans="1:11" x14ac:dyDescent="0.25">
      <c r="F10" s="14"/>
      <c r="K10" s="17"/>
    </row>
  </sheetData>
  <mergeCells count="9">
    <mergeCell ref="F1:G1"/>
    <mergeCell ref="A9:F9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Степновский дс</vt:lpstr>
      <vt:lpstr>'Степновский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2024-07-15T03:08:47Z</cp:lastPrinted>
  <dcterms:created xsi:type="dcterms:W3CDTF">2019-01-31T09:32:07Z</dcterms:created>
  <dcterms:modified xsi:type="dcterms:W3CDTF">2026-02-26T14:59:14Z</dcterms:modified>
</cp:coreProperties>
</file>